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<sst xmlns="http://schemas.openxmlformats.org/spreadsheetml/2006/main" count="349" uniqueCount="223">
  <si>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</si>
  <si>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</si>
  <si>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</si>
  <si>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</si>
  <si>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</si>
  <si>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</si>
  <si>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</si>
  <si>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</si>
  <si>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</si>
  <si>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</si>
  <si>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</si>
  <si>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</si>
  <si>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</si>
  <si>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</si>
  <si>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</si>
  <si>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</si>
  <si>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</si>
  <si>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</si>
  <si>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</si>
  <si>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</si>
  <si>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</si>
  <si>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</si>
  <si>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</si>
  <si>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</si>
  <si>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</si>
  <si>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</si>
  <si>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</si>
  <si>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</si>
  <si>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</si>
  <si>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</si>
  <si>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</si>
  <si>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</si>
  <si>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</si>
  <si>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</si>
  <si>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</si>
  <si>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</si>
  <si>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</si>
  <si>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</si>
  <si>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</si>
  <si>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</si>
  <si>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</si>
  <si>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</si>
  <si>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</si>
  <si>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</si>
  <si>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</si>
  <si>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</si>
  <si>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</si>
  <si>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</si>
  <si>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</si>
  <si>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</si>
  <si>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</si>
  <si>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</si>
  <si>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</si>
  <si>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</si>
  <si>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</si>
  <si>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</si>
  <si>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</si>
  <si>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</si>
  <si>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</si>
  <si>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</si>
  <si>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</si>
  <si>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</si>
  <si>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</si>
  <si>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</si>
  <si>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</si>
  <si>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</si>
  <si>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</si>
  <si>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</si>
  <si>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</si>
  <si>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</si>
  <si>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</si>
  <si>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</si>
  <si>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</si>
  <si>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</si>
  <si>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</si>
  <si>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</si>
  <si>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</si>
  <si>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</si>
  <si>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</si>
  <si>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</si>
  <si>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</si>
  <si>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</si>
  <si>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</si>
  <si>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</si>
  <si>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</si>
  <si>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</si>
  <si>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</si>
  <si>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</si>
  <si>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</si>
  <si>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</si>
  <si>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</si>
  <si>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</si>
  <si>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</si>
  <si>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</si>
  <si>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</si>
  <si>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</si>
  <si>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</si>
  <si>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</si>
  <si>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</si>
  <si>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</si>
  <si>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</si>
  <si>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</si>
  <si>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</si>
  <si>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</si>
  <si>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</si>
  <si>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</si>
  <si>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</si>
  <si>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</si>
  <si>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</si>
  <si>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</si>
  <si>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</si>
  <si>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</si>
  <si>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</si>
  <si>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</si>
  <si>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</si>
  <si>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</si>
  <si>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</si>
  <si>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</si>
  <si>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</si>
  <si>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</si>
  <si>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</si>
  <si>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</si>
  <si>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</si>
  <si>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</si>
  <si>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</si>
  <si>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</si>
  <si>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</si>
  <si>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</si>
  <si>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</si>
  <si>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</si>
  <si>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</si>
  <si>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</si>
  <si>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</si>
  <si>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</si>
  <si>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</si>
  <si>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</si>
  <si>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</si>
  <si>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</si>
  <si>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</si>
  <si>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</si>
  <si>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</si>
  <si>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</si>
  <si>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</si>
  <si>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</si>
  <si>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</si>
  <si>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</si>
  <si>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</si>
  <si>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</si>
  <si>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</si>
  <si>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</si>
  <si>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</si>
  <si>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</si>
  <si>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</si>
  <si>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</si>
  <si>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</si>
  <si>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</si>
  <si>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</si>
  <si>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</si>
  <si>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</si>
  <si>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</si>
  <si>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</si>
  <si>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</si>
  <si>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</si>
  <si>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</si>
  <si>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</si>
  <si>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</si>
  <si>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</si>
  <si>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</si>
  <si>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</si>
  <si>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</si>
  <si>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</si>
  <si>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</si>
  <si>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</si>
  <si>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</si>
  <si>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</si>
  <si>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</si>
  <si>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</si>
  <si>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</si>
  <si>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</si>
  <si>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</si>
  <si>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</si>
  <si>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</si>
  <si>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</si>
  <si>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</si>
  <si>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</si>
  <si>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</si>
  <si>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</si>
  <si>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</si>
  <si>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</si>
  <si>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</si>
  <si>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</si>
  <si>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</si>
  <si>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</si>
  <si>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</si>
  <si>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</si>
  <si>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</si>
  <si>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</si>
  <si>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</si>
  <si>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</si>
  <si>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</si>
  <si>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</si>
  <si>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</si>
  <si>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</si>
  <si>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</si>
  <si>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</si>
  <si>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</si>
  <si>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</si>
  <si>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</si>
  <si>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</si>
  <si>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</si>
  <si>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</si>
  <si>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</si>
  <si>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</si>
  <si>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</si>
  <si>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</si>
  <si>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</si>
  <si>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</si>
  <si>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</si>
  <si>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</si>
  <si>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</si>
  <si>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1.2.2.1.</t>
  </si>
  <si>
    <t>Реконструкция КЛ-6 кВ ТП-262 - ТП-328, г. Новороссийск</t>
  </si>
  <si>
    <t>P_Нр_016315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</si>
</sst>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1.2.2.1.</v>
      </c>
      <c r="C19" s="127" t="str">
        <f t="shared" si="0"/>
        <v>Реконструкция КЛ-6 кВ ТП-262 - ТП-328, г. Новороссийск</v>
      </c>
      <c r="D19" s="150" t="str">
        <f>IF(D20="","",D20)</f>
        <v>P_Нр_016315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1.2.2.1.</v>
      </c>
      <c r="C20" s="127" t="str">
        <f t="shared" si="0"/>
        <v>Реконструкция КЛ-6 кВ ТП-262 - ТП-328, г. Новороссийск</v>
      </c>
      <c r="D20" s="150" t="str">
        <f>IF(D21="","",D21)</f>
        <v>P_Нр_016315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1.2.2.1.</v>
      </c>
      <c r="C21" s="127" t="str">
        <f t="shared" si="0"/>
        <v>Реконструкция КЛ-6 кВ ТП-262 - ТП-328, г. Новороссийск</v>
      </c>
      <c r="D21" s="150" t="str">
        <f>IF(D22="","",D22)</f>
        <v>P_Нр_016315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1.2.2.1.</v>
      </c>
      <c r="C23" s="127" t="str">
        <f t="shared" ref="C23:C33" si="5">C22</f>
        <v>Реконструкция КЛ-6 кВ ТП-262 - ТП-328, г. Новороссийск</v>
      </c>
      <c r="D23" s="128" t="str">
        <f t="shared" ref="D23:D33" si="6">IF(D22="","",D22)</f>
        <v>P_Нр_016315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1.2.2.1.</v>
      </c>
      <c r="C24" s="127" t="str">
        <f t="shared" si="5"/>
        <v>Реконструкция КЛ-6 кВ ТП-262 - ТП-328, г. Новороссийск</v>
      </c>
      <c r="D24" s="128" t="str">
        <f t="shared" si="6"/>
        <v>P_Нр_016315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1.2.2.1.</v>
      </c>
      <c r="C25" s="127" t="str">
        <f t="shared" si="5"/>
        <v>Реконструкция КЛ-6 кВ ТП-262 - ТП-328, г. Новороссийск</v>
      </c>
      <c r="D25" s="128" t="str">
        <f t="shared" si="6"/>
        <v>P_Нр_016315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1.2.2.1.</v>
      </c>
      <c r="C26" s="127" t="str">
        <f t="shared" si="5"/>
        <v>Реконструкция КЛ-6 кВ ТП-262 - ТП-328, г. Новороссийск</v>
      </c>
      <c r="D26" s="128" t="str">
        <f t="shared" si="6"/>
        <v>P_Нр_016315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1.2.2.1.</v>
      </c>
      <c r="C27" s="127" t="str">
        <f t="shared" si="5"/>
        <v>Реконструкция КЛ-6 кВ ТП-262 - ТП-328, г. Новороссийск</v>
      </c>
      <c r="D27" s="128" t="str">
        <f t="shared" si="6"/>
        <v>P_Нр_016315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9.1999999999999998E-2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826.21360987200001</v>
      </c>
      <c r="V27" s="19" t="s">
        <v>7</v>
      </c>
    </row>
    <row r="28" spans="1:26" s="84" customFormat="1" ht="45.75" customHeight="1" x14ac:dyDescent="0.25">
      <c r="B28" s="126" t="str">
        <f t="shared" si="8"/>
        <v>1.2.2.1.</v>
      </c>
      <c r="C28" s="127" t="str">
        <f t="shared" si="5"/>
        <v>Реконструкция КЛ-6 кВ ТП-262 - ТП-328, г. Новороссийск</v>
      </c>
      <c r="D28" s="128" t="str">
        <f t="shared" si="6"/>
        <v>P_Нр_016315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5.5199999999999999E-2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156.57535200000001</v>
      </c>
      <c r="V28" s="19" t="s">
        <v>7</v>
      </c>
    </row>
    <row r="29" spans="1:26" s="84" customFormat="1" ht="45.75" customHeight="1" x14ac:dyDescent="0.25">
      <c r="B29" s="126" t="str">
        <f t="shared" si="8"/>
        <v>1.2.2.1.</v>
      </c>
      <c r="C29" s="127" t="str">
        <f t="shared" si="5"/>
        <v>Реконструкция КЛ-6 кВ ТП-262 - ТП-328, г. Новороссийск</v>
      </c>
      <c r="D29" s="128" t="str">
        <f t="shared" si="6"/>
        <v>P_Нр_016315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3.6799999999999999E-2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217.77945600000001</v>
      </c>
      <c r="V29" s="19" t="s">
        <v>7</v>
      </c>
    </row>
    <row r="30" spans="1:26" s="84" customFormat="1" ht="45.75" customHeight="1" x14ac:dyDescent="0.25">
      <c r="B30" s="126" t="str">
        <f t="shared" si="8"/>
        <v>1.2.2.1.</v>
      </c>
      <c r="C30" s="127" t="str">
        <f t="shared" si="5"/>
        <v>Реконструкция КЛ-6 кВ ТП-262 - ТП-328, г. Новороссийск</v>
      </c>
      <c r="D30" s="128" t="str">
        <f t="shared" si="6"/>
        <v>P_Нр_016315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3.6799999999999999E-2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180.16614656000002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1.2.2.1.</v>
      </c>
      <c r="C31" s="127" t="str">
        <f t="shared" si="5"/>
        <v>Реконструкция КЛ-6 кВ ТП-262 - ТП-328, г. Новороссийск</v>
      </c>
      <c r="D31" s="128" t="str">
        <f t="shared" si="6"/>
        <v>P_Нр_016315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1.2.2.1.</v>
      </c>
      <c r="C32" s="127" t="str">
        <f t="shared" si="5"/>
        <v>Реконструкция КЛ-6 кВ ТП-262 - ТП-328, г. Новороссийск</v>
      </c>
      <c r="D32" s="128" t="str">
        <f t="shared" si="6"/>
        <v>P_Нр_016315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1.2.2.1.</v>
      </c>
      <c r="C33" s="127" t="str">
        <f t="shared" si="5"/>
        <v>Реконструкция КЛ-6 кВ ТП-262 - ТП-328, г. Новороссийск</v>
      </c>
      <c r="D33" s="128" t="str">
        <f t="shared" si="6"/>
        <v>P_Нр_016315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2247.3345644320002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1.2.2.1.</v>
      </c>
      <c r="C15" s="127" t="str">
        <f>'20.1'!C22</f>
        <v>Реконструкция КЛ-6 кВ ТП-262 - ТП-328, г. Новороссийск</v>
      </c>
      <c r="D15" s="128" t="str">
        <f>IF('20.1'!D22="","",'20.1'!D22)</f>
        <v>P_Нр_016315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1.2.2.1.</v>
      </c>
      <c r="C15" s="127" t="str">
        <f>'20.1'!C22</f>
        <v>Реконструкция КЛ-6 кВ ТП-262 - ТП-328, г. Новороссийск</v>
      </c>
      <c r="D15" s="128" t="str">
        <f>IF('20.1'!D22="","",'20.1'!D22)</f>
        <v>P_Нр_016315</v>
      </c>
      <c r="E15" s="139">
        <v>2025</v>
      </c>
      <c r="F15" s="139">
        <f>IF('20.1'!I22="","",'20.1'!I22)</f>
        <v>2026</v>
      </c>
      <c r="G15" s="138">
        <f>'20.1'!U36/1000</f>
        <v>2.2473345644320002</v>
      </c>
      <c r="H15" s="138">
        <f>G15*1.2</f>
        <v>2.6968014773184001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3.60497923310322</v>
      </c>
      <c r="J15" s="103">
        <f>'20.2'!M20/1000</f>
        <v>0</v>
      </c>
      <c r="K15" s="103">
        <f>I15+J15</f>
        <v>3.60497923310322</v>
      </c>
      <c r="L15" s="102"/>
      <c r="M15" s="105">
        <f>K15-L15</f>
        <v>3.60497923310322</v>
      </c>
      <c r="N15" s="102"/>
      <c r="O15" s="104">
        <f>H15-N15</f>
        <v>2.6968014773184001</v>
      </c>
      <c r="P15" s="103">
        <f>SUM(Q15:W15)</f>
        <v>3.3678371399999993</v>
      </c>
      <c r="Q15" s="109"/>
      <c r="R15" s="109"/>
      <c r="S15" s="109">
        <v>0.47637603000000001</v>
      </c>
      <c r="T15" s="109">
        <v>2.8914611099999994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2026-08-05T08:13:41Z</dcterms:modified>
</cp:coreProperties>
</file>